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985" windowWidth="25140" windowHeight="6045"/>
  </bookViews>
  <sheets>
    <sheet name="Jan-Dec" sheetId="3" r:id="rId1"/>
  </sheets>
  <calcPr calcId="145621" iterate="1" iterateCount="50"/>
</workbook>
</file>

<file path=xl/calcChain.xml><?xml version="1.0" encoding="utf-8"?>
<calcChain xmlns="http://schemas.openxmlformats.org/spreadsheetml/2006/main">
  <c r="F46" i="3" l="1"/>
  <c r="F45" i="3"/>
  <c r="F44" i="3"/>
  <c r="F43" i="3"/>
  <c r="F42" i="3"/>
  <c r="F41" i="3"/>
  <c r="F40" i="3"/>
  <c r="F39" i="3"/>
  <c r="F38" i="3"/>
  <c r="Y29" i="3"/>
  <c r="Z25" i="3"/>
  <c r="Z23" i="3"/>
  <c r="Z22" i="3"/>
  <c r="Z21" i="3"/>
  <c r="Z20" i="3"/>
  <c r="Z19" i="3"/>
  <c r="Z18" i="3"/>
  <c r="Z17" i="3"/>
  <c r="Z16" i="3"/>
  <c r="Y30" i="3" l="1"/>
  <c r="Y31" i="3" s="1"/>
  <c r="U31" i="3" l="1"/>
  <c r="V30" i="3"/>
  <c r="U30" i="3"/>
  <c r="T30" i="3"/>
  <c r="M30" i="3"/>
  <c r="M31" i="3" s="1"/>
  <c r="L30" i="3"/>
  <c r="J30" i="3"/>
  <c r="H30" i="3"/>
  <c r="E30" i="3"/>
  <c r="D30" i="3"/>
  <c r="X29" i="3"/>
  <c r="W29" i="3"/>
  <c r="W30" i="3" s="1"/>
  <c r="V29" i="3"/>
  <c r="V31" i="3" s="1"/>
  <c r="U29" i="3"/>
  <c r="T29" i="3"/>
  <c r="S29" i="3"/>
  <c r="S30" i="3" s="1"/>
  <c r="R29" i="3"/>
  <c r="Q29" i="3"/>
  <c r="Q30" i="3" s="1"/>
  <c r="Q31" i="3" s="1"/>
  <c r="P29" i="3"/>
  <c r="P30" i="3" s="1"/>
  <c r="O29" i="3"/>
  <c r="N29" i="3"/>
  <c r="M29" i="3"/>
  <c r="L29" i="3"/>
  <c r="K29" i="3"/>
  <c r="K30" i="3" s="1"/>
  <c r="J29" i="3"/>
  <c r="J31" i="3" s="1"/>
  <c r="I29" i="3"/>
  <c r="H29" i="3"/>
  <c r="H31" i="3" s="1"/>
  <c r="G29" i="3"/>
  <c r="G30" i="3" s="1"/>
  <c r="G31" i="3" s="1"/>
  <c r="F29" i="3"/>
  <c r="F30" i="3" s="1"/>
  <c r="E29" i="3"/>
  <c r="E31" i="3" s="1"/>
  <c r="D29" i="3"/>
  <c r="C29" i="3"/>
  <c r="C30" i="3" s="1"/>
  <c r="B29" i="3"/>
  <c r="X31" i="3" l="1"/>
  <c r="I31" i="3"/>
  <c r="B31" i="3"/>
  <c r="R31" i="3"/>
  <c r="I30" i="3"/>
  <c r="R30" i="3"/>
  <c r="F31" i="3"/>
  <c r="P31" i="3"/>
  <c r="B30" i="3"/>
  <c r="N30" i="3"/>
  <c r="N31" i="3" s="1"/>
  <c r="L31" i="3"/>
  <c r="O30" i="3"/>
  <c r="O31" i="3" s="1"/>
  <c r="X30" i="3"/>
  <c r="W31" i="3"/>
  <c r="D31" i="3"/>
  <c r="T31" i="3"/>
  <c r="C31" i="3"/>
  <c r="K31" i="3"/>
  <c r="S31" i="3"/>
  <c r="J38" i="3" l="1"/>
  <c r="J39" i="3"/>
  <c r="J40" i="3"/>
  <c r="J41" i="3"/>
  <c r="J42" i="3"/>
  <c r="J43" i="3"/>
  <c r="J44" i="3"/>
  <c r="J37" i="3"/>
  <c r="J45" i="3" l="1"/>
</calcChain>
</file>

<file path=xl/sharedStrings.xml><?xml version="1.0" encoding="utf-8"?>
<sst xmlns="http://schemas.openxmlformats.org/spreadsheetml/2006/main" count="49" uniqueCount="39">
  <si>
    <t>KIRKPAT</t>
  </si>
  <si>
    <t>RT48</t>
  </si>
  <si>
    <t>METRO</t>
  </si>
  <si>
    <t>BYPASS</t>
  </si>
  <si>
    <t>PARK</t>
  </si>
  <si>
    <t>HIAWATHA</t>
  </si>
  <si>
    <t>EFLUME</t>
  </si>
  <si>
    <t>TRIB5A</t>
  </si>
  <si>
    <t>Metadata:</t>
  </si>
  <si>
    <t>Ungauged</t>
  </si>
  <si>
    <t>Lake Inflow Volumes, Loads, &amp; Concentrations by Year</t>
  </si>
  <si>
    <t>Variable:</t>
  </si>
  <si>
    <t>TP</t>
  </si>
  <si>
    <t>Grand Total = total of gauged tributaries &amp; point sources that discharge directly into lake</t>
  </si>
  <si>
    <t>Total Flows</t>
  </si>
  <si>
    <t>Sum of FLOW</t>
  </si>
  <si>
    <t>YEAR</t>
  </si>
  <si>
    <t>SITE</t>
  </si>
  <si>
    <r>
      <t>Copied from spreadsheet "Historic_Loads.xls", tab "XT_INFLOWS" (units hm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)</t>
    </r>
  </si>
  <si>
    <t>Metro</t>
  </si>
  <si>
    <t>Site Avg</t>
  </si>
  <si>
    <t>Tributary</t>
  </si>
  <si>
    <t>Bypass</t>
  </si>
  <si>
    <t>East Flume</t>
  </si>
  <si>
    <t>Tributary 5A</t>
  </si>
  <si>
    <t>Jan-Dec</t>
  </si>
  <si>
    <t>Jan-Dec - Sorted for Graphing</t>
  </si>
  <si>
    <t>Natural Tributaries</t>
  </si>
  <si>
    <t>Industrial Tribs</t>
  </si>
  <si>
    <t>Harbor Brk</t>
  </si>
  <si>
    <t>Onondaga Crk</t>
  </si>
  <si>
    <t>Ley Crk</t>
  </si>
  <si>
    <t>Ninemile Crk</t>
  </si>
  <si>
    <t>Metro WWTP</t>
  </si>
  <si>
    <t>and "Historic_Loads.xls", tab "XT_OUTFLOWS" (units hm3)</t>
  </si>
  <si>
    <t>Outlet 12</t>
  </si>
  <si>
    <t>shifted to using all years available</t>
  </si>
  <si>
    <t>1990-2012</t>
  </si>
  <si>
    <t>Database updated May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</si>
</sst>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b/>
      <i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8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2" fontId="0" fillId="0" borderId="0" xfId="0" applyNumberFormat="1" applyAlignment="1">
      <alignment horizontal="center"/>
    </xf>
    <xf numFmtId="0" fontId="4" fillId="0" borderId="0" xfId="0" quotePrefix="1" applyFont="1" applyAlignment="1">
      <alignment horizontal="left"/>
    </xf>
    <xf numFmtId="0" fontId="5" fillId="0" borderId="0" xfId="0" applyFont="1"/>
    <xf numFmtId="0" fontId="4" fillId="0" borderId="0" xfId="0" applyFont="1"/>
    <xf numFmtId="0" fontId="3" fillId="0" borderId="0" xfId="0" quotePrefix="1" applyFont="1" applyAlignment="1">
      <alignment horizontal="left"/>
    </xf>
    <xf numFmtId="0" fontId="6" fillId="0" borderId="0" xfId="0" quotePrefix="1" applyFont="1" applyAlignment="1">
      <alignment horizontal="left"/>
    </xf>
    <xf numFmtId="0" fontId="7" fillId="0" borderId="0" xfId="0" quotePrefix="1" applyFont="1" applyAlignment="1">
      <alignment horizontal="left"/>
    </xf>
    <xf numFmtId="0" fontId="3" fillId="0" borderId="0" xfId="0" applyFont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0" fillId="3" borderId="5" xfId="0" applyFill="1" applyBorder="1"/>
    <xf numFmtId="0" fontId="0" fillId="3" borderId="0" xfId="0" applyFill="1" applyBorder="1"/>
    <xf numFmtId="164" fontId="0" fillId="3" borderId="6" xfId="0" applyNumberFormat="1" applyFill="1" applyBorder="1" applyAlignment="1">
      <alignment horizontal="center"/>
    </xf>
    <xf numFmtId="0" fontId="0" fillId="3" borderId="7" xfId="0" applyFill="1" applyBorder="1"/>
    <xf numFmtId="0" fontId="0" fillId="3" borderId="8" xfId="0" applyFill="1" applyBorder="1"/>
    <xf numFmtId="0" fontId="0" fillId="4" borderId="5" xfId="0" applyFill="1" applyBorder="1"/>
    <xf numFmtId="2" fontId="0" fillId="4" borderId="6" xfId="0" applyNumberFormat="1" applyFill="1" applyBorder="1"/>
    <xf numFmtId="0" fontId="0" fillId="4" borderId="7" xfId="0" applyFill="1" applyBorder="1"/>
    <xf numFmtId="2" fontId="0" fillId="4" borderId="9" xfId="0" applyNumberFormat="1" applyFill="1" applyBorder="1"/>
    <xf numFmtId="0" fontId="3" fillId="4" borderId="10" xfId="0" applyFont="1" applyFill="1" applyBorder="1"/>
    <xf numFmtId="0" fontId="3" fillId="4" borderId="11" xfId="0" applyFont="1" applyFill="1" applyBorder="1"/>
    <xf numFmtId="0" fontId="3" fillId="4" borderId="5" xfId="0" applyFont="1" applyFill="1" applyBorder="1"/>
    <xf numFmtId="0" fontId="3" fillId="4" borderId="6" xfId="0" applyFont="1" applyFill="1" applyBorder="1"/>
    <xf numFmtId="0" fontId="3" fillId="4" borderId="12" xfId="0" applyFont="1" applyFill="1" applyBorder="1"/>
    <xf numFmtId="0" fontId="3" fillId="4" borderId="13" xfId="0" applyFont="1" applyFill="1" applyBorder="1"/>
    <xf numFmtId="0" fontId="9" fillId="0" borderId="0" xfId="0" applyFont="1"/>
    <xf numFmtId="1" fontId="0" fillId="3" borderId="6" xfId="0" applyNumberFormat="1" applyFill="1" applyBorder="1" applyAlignment="1">
      <alignment horizontal="center"/>
    </xf>
    <xf numFmtId="1" fontId="0" fillId="3" borderId="9" xfId="0" applyNumberFormat="1" applyFill="1" applyBorder="1" applyAlignment="1">
      <alignment horizontal="center"/>
    </xf>
    <xf numFmtId="2" fontId="0" fillId="3" borderId="6" xfId="0" applyNumberFormat="1" applyFill="1" applyBorder="1" applyAlignment="1">
      <alignment horizontal="center"/>
    </xf>
    <xf numFmtId="2" fontId="0" fillId="0" borderId="14" xfId="0" applyNumberFormat="1" applyBorder="1"/>
    <xf numFmtId="2" fontId="0" fillId="0" borderId="0" xfId="0" applyNumberFormat="1"/>
    <xf numFmtId="0" fontId="1" fillId="0" borderId="0" xfId="0" applyFont="1"/>
    <xf numFmtId="2" fontId="0" fillId="0" borderId="0" xfId="0" applyNumberFormat="1" applyBorder="1"/>
    <xf numFmtId="2" fontId="3" fillId="0" borderId="0" xfId="0" applyNumberFormat="1" applyFont="1" applyBorder="1"/>
    <xf numFmtId="0" fontId="3" fillId="0" borderId="0" xfId="0" applyFont="1" applyBorder="1"/>
    <xf numFmtId="1" fontId="3" fillId="0" borderId="0" xfId="0" applyNumberFormat="1" applyFont="1" applyBorder="1"/>
    <xf numFmtId="1" fontId="3" fillId="0" borderId="0" xfId="0" applyNumberFormat="1" applyFont="1"/>
    <xf numFmtId="2" fontId="0" fillId="0" borderId="1" xfId="0" applyNumberFormat="1" applyBorder="1"/>
    <xf numFmtId="2" fontId="1" fillId="0" borderId="0" xfId="0" applyNumberFormat="1" applyFont="1"/>
    <xf numFmtId="0" fontId="0" fillId="0" borderId="0" xfId="0" applyFill="1" applyBorder="1"/>
    <xf numFmtId="0" fontId="0" fillId="0" borderId="0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005814377369495"/>
          <c:y val="0.13434966462525519"/>
          <c:w val="0.64080787644599979"/>
          <c:h val="0.76896945173519982"/>
        </c:manualLayout>
      </c:layout>
      <c:pieChart>
        <c:varyColors val="1"/>
        <c:ser>
          <c:idx val="0"/>
          <c:order val="0"/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Lbls>
            <c:dLbl>
              <c:idx val="0"/>
              <c:layout>
                <c:manualLayout>
                  <c:x val="0.20959220375230875"/>
                  <c:y val="8.8167104111986014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1"/>
              <c:layout>
                <c:manualLayout>
                  <c:x val="-0.21467127716551793"/>
                  <c:y val="8.2173910843045248E-2"/>
                </c:manualLayout>
              </c:layout>
              <c:numFmt formatCode="0.0%" sourceLinked="0"/>
              <c:spPr/>
              <c:txPr>
                <a:bodyPr/>
                <a:lstStyle/>
                <a:p>
                  <a:pPr>
                    <a:defRPr sz="900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2"/>
              <c:layout>
                <c:manualLayout>
                  <c:x val="8.1979492169580045E-2"/>
                  <c:y val="-5.954532746628110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3"/>
              <c:layout>
                <c:manualLayout>
                  <c:x val="0.1776715799599155"/>
                  <c:y val="-0.1669890191744865"/>
                </c:manualLayout>
              </c:layout>
              <c:numFmt formatCode="0.0%" sourceLinked="0"/>
              <c:spPr/>
              <c:txPr>
                <a:bodyPr/>
                <a:lstStyle/>
                <a:p>
                  <a:pPr>
                    <a:defRPr sz="900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4"/>
              <c:layout>
                <c:manualLayout>
                  <c:x val="0"/>
                  <c:y val="0.13572360746573345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5"/>
              <c:layout>
                <c:manualLayout>
                  <c:x val="-1.3058731937458353E-2"/>
                  <c:y val="-9.433961843659981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6"/>
              <c:layout>
                <c:manualLayout>
                  <c:x val="0.16782047916628245"/>
                  <c:y val="0.1120169420127523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7"/>
              <c:layout>
                <c:manualLayout>
                  <c:x val="-0.13194618887211354"/>
                  <c:y val="3.063723799063003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8"/>
              <c:layout>
                <c:manualLayout>
                  <c:x val="3.9231156604536174E-2"/>
                  <c:y val="1.8415261180808077E-4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numFmt formatCode="0.0%" sourceLinked="0"/>
            <c:txPr>
              <a:bodyPr/>
              <a:lstStyle/>
              <a:p>
                <a:pPr>
                  <a:defRPr sz="900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</c:dLbls>
          <c:cat>
            <c:strRef>
              <c:f>'Jan-Dec'!$I$37:$I$45</c:f>
              <c:strCache>
                <c:ptCount val="9"/>
                <c:pt idx="0">
                  <c:v>Harbor Brk</c:v>
                </c:pt>
                <c:pt idx="1">
                  <c:v>Onondaga Crk</c:v>
                </c:pt>
                <c:pt idx="2">
                  <c:v>Ley Crk</c:v>
                </c:pt>
                <c:pt idx="3">
                  <c:v>Ninemile Crk</c:v>
                </c:pt>
                <c:pt idx="4">
                  <c:v>East Flume</c:v>
                </c:pt>
                <c:pt idx="5">
                  <c:v>Tributary 5A</c:v>
                </c:pt>
                <c:pt idx="6">
                  <c:v>Metro</c:v>
                </c:pt>
                <c:pt idx="7">
                  <c:v>Bypass</c:v>
                </c:pt>
                <c:pt idx="8">
                  <c:v>Ungauged</c:v>
                </c:pt>
              </c:strCache>
            </c:strRef>
          </c:cat>
          <c:val>
            <c:numRef>
              <c:f>'Jan-Dec'!$J$37:$J$45</c:f>
              <c:numCache>
                <c:formatCode>0</c:formatCode>
                <c:ptCount val="9"/>
                <c:pt idx="0">
                  <c:v>10.272647195544172</c:v>
                </c:pt>
                <c:pt idx="1">
                  <c:v>163.25591161722937</c:v>
                </c:pt>
                <c:pt idx="2">
                  <c:v>38.974715530794732</c:v>
                </c:pt>
                <c:pt idx="3">
                  <c:v>148.93556942682093</c:v>
                </c:pt>
                <c:pt idx="4" formatCode="0.00">
                  <c:v>0.87250205413693038</c:v>
                </c:pt>
                <c:pt idx="5" formatCode="0.0">
                  <c:v>2.1487872149827276</c:v>
                </c:pt>
                <c:pt idx="6">
                  <c:v>90.127860737188414</c:v>
                </c:pt>
                <c:pt idx="7" formatCode="0.0">
                  <c:v>2.907006333067597</c:v>
                </c:pt>
                <c:pt idx="8">
                  <c:v>26.698583586578433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zero"/>
    <c:showDLblsOverMax val="0"/>
  </c:chart>
  <c:spPr>
    <a:gradFill flip="none" rotWithShape="1">
      <a:gsLst>
        <a:gs pos="0">
          <a:schemeClr val="bg1"/>
        </a:gs>
        <a:gs pos="100000">
          <a:srgbClr val="CCFFFF"/>
        </a:gs>
      </a:gsLst>
      <a:path path="rect">
        <a:fillToRect l="50000" t="50000" r="50000" b="50000"/>
      </a:path>
      <a:tileRect/>
    </a:gradFill>
  </c:spPr>
  <c:txPr>
    <a:bodyPr/>
    <a:lstStyle/>
    <a:p>
      <a:pPr>
        <a:defRPr sz="1100"/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33</xdr:row>
      <xdr:rowOff>9525</xdr:rowOff>
    </xdr:from>
    <xdr:to>
      <xdr:col>3</xdr:col>
      <xdr:colOff>462915</xdr:colOff>
      <xdr:row>49</xdr:row>
      <xdr:rowOff>85725</xdr:rowOff>
    </xdr:to>
    <xdr:graphicFrame macro="">
      <xdr:nvGraphicFramePr>
        <xdr:cNvPr id="6155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85725</xdr:colOff>
      <xdr:row>49</xdr:row>
      <xdr:rowOff>123826</xdr:rowOff>
    </xdr:from>
    <xdr:to>
      <xdr:col>3</xdr:col>
      <xdr:colOff>462915</xdr:colOff>
      <xdr:row>52</xdr:row>
      <xdr:rowOff>152401</xdr:rowOff>
    </xdr:to>
    <xdr:sp macro="" textlink="">
      <xdr:nvSpPr>
        <xdr:cNvPr id="2" name="TextBox 1"/>
        <xdr:cNvSpPr txBox="1"/>
      </xdr:nvSpPr>
      <xdr:spPr>
        <a:xfrm>
          <a:off x="85725" y="8029576"/>
          <a:ext cx="3291840" cy="514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Figure 2-1.  </a:t>
          </a:r>
          <a:r>
            <a:rPr lang="en-US" sz="1100"/>
            <a:t>Annual average of gauged</a:t>
          </a:r>
          <a:r>
            <a:rPr lang="en-US" sz="1100" baseline="0"/>
            <a:t> and ungauged inflow to Onondaga Lake, 1990-2012.</a:t>
          </a:r>
          <a:endParaRPr lang="en-US" sz="1100"/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0.91499</cdr:y>
    </cdr:from>
    <cdr:to>
      <cdr:x>0.63718</cdr:x>
      <cdr:y>0.9943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2509995"/>
          <a:ext cx="2097497" cy="2175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horzOverflow="clip" wrap="none" rtlCol="0">
          <a:spAutoFit/>
        </a:bodyPr>
        <a:lstStyle xmlns:a="http://schemas.openxmlformats.org/drawingml/2006/main"/>
        <a:p xmlns:a="http://schemas.openxmlformats.org/drawingml/2006/main">
          <a:pPr algn="l"/>
          <a:r>
            <a:rPr lang="en-US" sz="800" i="1"/>
            <a:t>Inflow shown as million cubic meters per</a:t>
          </a:r>
          <a:r>
            <a:rPr lang="en-US" sz="800" i="1" baseline="0"/>
            <a:t> </a:t>
          </a:r>
          <a:r>
            <a:rPr lang="en-US" sz="800" i="1"/>
            <a:t>year 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7"/>
  <sheetViews>
    <sheetView tabSelected="1" topLeftCell="A6" workbookViewId="0">
      <selection activeCell="A23" sqref="A23"/>
    </sheetView>
  </sheetViews>
  <sheetFormatPr defaultRowHeight="12.75" x14ac:dyDescent="0.2"/>
  <cols>
    <col min="1" max="1" width="18.5703125" customWidth="1"/>
    <col min="2" max="4" width="12.5703125" bestFit="1" customWidth="1"/>
    <col min="5" max="5" width="12.85546875" bestFit="1" customWidth="1"/>
    <col min="6" max="6" width="9.5703125" bestFit="1" customWidth="1"/>
    <col min="7" max="7" width="7.5703125" bestFit="1" customWidth="1"/>
    <col min="8" max="8" width="17.28515625" customWidth="1"/>
    <col min="9" max="9" width="12.85546875" bestFit="1" customWidth="1"/>
    <col min="10" max="10" width="8.5703125" bestFit="1" customWidth="1"/>
    <col min="11" max="11" width="12.5703125" bestFit="1" customWidth="1"/>
    <col min="12" max="14" width="12.5703125" customWidth="1"/>
    <col min="17" max="17" width="15" bestFit="1" customWidth="1"/>
    <col min="18" max="18" width="9.5703125" bestFit="1" customWidth="1"/>
    <col min="20" max="20" width="17.140625" style="32" customWidth="1"/>
    <col min="21" max="21" width="12.85546875" style="32" customWidth="1"/>
    <col min="22" max="22" width="8.5703125" style="32" customWidth="1"/>
    <col min="23" max="28" width="9.140625" style="32" customWidth="1"/>
    <col min="29" max="31" width="9.140625" customWidth="1"/>
  </cols>
  <sheetData>
    <row r="1" spans="1:57" x14ac:dyDescent="0.2">
      <c r="A1" t="s">
        <v>8</v>
      </c>
      <c r="F1" s="27" t="s">
        <v>38</v>
      </c>
    </row>
    <row r="2" spans="1:57" ht="14.25" x14ac:dyDescent="0.2">
      <c r="A2" s="33" t="s">
        <v>18</v>
      </c>
    </row>
    <row r="3" spans="1:57" x14ac:dyDescent="0.2">
      <c r="A3" s="33" t="s">
        <v>34</v>
      </c>
    </row>
    <row r="5" spans="1:57" ht="15.75" x14ac:dyDescent="0.25">
      <c r="A5" s="2" t="s">
        <v>10</v>
      </c>
      <c r="B5" s="3"/>
      <c r="C5" s="3"/>
      <c r="D5" s="3"/>
      <c r="E5" s="3"/>
      <c r="F5" s="3"/>
      <c r="G5" s="3"/>
      <c r="H5" s="3"/>
      <c r="I5" s="3"/>
      <c r="J5" s="3"/>
      <c r="K5" s="4" t="s">
        <v>11</v>
      </c>
      <c r="L5" s="4"/>
      <c r="M5" s="4"/>
      <c r="N5" s="4"/>
      <c r="O5" s="4"/>
      <c r="P5" s="4"/>
      <c r="Q5" s="4" t="s">
        <v>12</v>
      </c>
    </row>
    <row r="6" spans="1:57" x14ac:dyDescent="0.2">
      <c r="A6" s="5"/>
    </row>
    <row r="7" spans="1:57" x14ac:dyDescent="0.2">
      <c r="A7" s="6" t="s">
        <v>13</v>
      </c>
    </row>
    <row r="8" spans="1:57" x14ac:dyDescent="0.2">
      <c r="A8" s="7"/>
    </row>
    <row r="9" spans="1:57" x14ac:dyDescent="0.2">
      <c r="A9" s="5" t="s">
        <v>14</v>
      </c>
    </row>
    <row r="10" spans="1:57" x14ac:dyDescent="0.2">
      <c r="A10" s="8"/>
    </row>
    <row r="11" spans="1:57" x14ac:dyDescent="0.2">
      <c r="A11" s="42"/>
      <c r="B11" s="41"/>
    </row>
    <row r="12" spans="1:57" x14ac:dyDescent="0.2">
      <c r="A12" s="40" t="s">
        <v>36</v>
      </c>
      <c r="B12" s="32"/>
      <c r="C12" s="32"/>
      <c r="D12" s="32"/>
      <c r="E12" s="32"/>
      <c r="F12" s="32"/>
      <c r="G12" s="32"/>
      <c r="H12" s="32"/>
      <c r="I12" s="32"/>
      <c r="T12"/>
      <c r="U12"/>
      <c r="V12"/>
      <c r="W12"/>
      <c r="X12"/>
      <c r="Y12"/>
      <c r="Z12"/>
      <c r="AA12"/>
      <c r="AB12"/>
    </row>
    <row r="13" spans="1:57" x14ac:dyDescent="0.2">
      <c r="A13" s="32"/>
      <c r="B13" s="32"/>
      <c r="C13" s="32"/>
      <c r="D13" s="32"/>
      <c r="E13" s="32"/>
      <c r="F13" s="32"/>
      <c r="G13" s="32"/>
      <c r="H13" s="32"/>
      <c r="I13" s="32"/>
      <c r="T13"/>
      <c r="U13"/>
      <c r="V13"/>
      <c r="W13"/>
      <c r="X13"/>
      <c r="Y13"/>
      <c r="Z13"/>
      <c r="AA13"/>
      <c r="AB13"/>
    </row>
    <row r="14" spans="1:57" x14ac:dyDescent="0.2">
      <c r="A14" s="35" t="s">
        <v>15</v>
      </c>
      <c r="B14" s="35" t="s">
        <v>16</v>
      </c>
      <c r="C14" s="35"/>
      <c r="D14" s="35"/>
      <c r="E14" s="35"/>
      <c r="F14" s="35"/>
      <c r="G14" s="35"/>
      <c r="H14" s="35"/>
      <c r="I14" s="35"/>
      <c r="J14" s="36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/>
      <c r="AA14"/>
      <c r="AB14"/>
    </row>
    <row r="15" spans="1:57" x14ac:dyDescent="0.2">
      <c r="A15" s="35" t="s">
        <v>17</v>
      </c>
      <c r="B15" s="37">
        <v>1990</v>
      </c>
      <c r="C15" s="37">
        <v>1991</v>
      </c>
      <c r="D15" s="37">
        <v>1992</v>
      </c>
      <c r="E15" s="37">
        <v>1993</v>
      </c>
      <c r="F15" s="37">
        <v>1994</v>
      </c>
      <c r="G15" s="37">
        <v>1995</v>
      </c>
      <c r="H15" s="37">
        <v>1996</v>
      </c>
      <c r="I15" s="37">
        <v>1997</v>
      </c>
      <c r="J15" s="37">
        <v>1998</v>
      </c>
      <c r="K15" s="38">
        <v>1999</v>
      </c>
      <c r="L15" s="38">
        <v>2000</v>
      </c>
      <c r="M15" s="38">
        <v>2001</v>
      </c>
      <c r="N15" s="38">
        <v>2002</v>
      </c>
      <c r="O15" s="38">
        <v>2003</v>
      </c>
      <c r="P15" s="38">
        <v>2004</v>
      </c>
      <c r="Q15" s="38">
        <v>2005</v>
      </c>
      <c r="R15" s="38">
        <v>2006</v>
      </c>
      <c r="S15" s="38">
        <v>2007</v>
      </c>
      <c r="T15" s="38">
        <v>2008</v>
      </c>
      <c r="U15" s="38">
        <v>2009</v>
      </c>
      <c r="V15" s="38">
        <v>2010</v>
      </c>
      <c r="W15" s="38">
        <v>2011</v>
      </c>
      <c r="X15" s="38">
        <v>2012</v>
      </c>
      <c r="Y15" s="38">
        <v>2013</v>
      </c>
      <c r="Z15"/>
      <c r="AA15" s="38"/>
      <c r="AB15" s="38"/>
      <c r="AC15" s="38"/>
      <c r="AD15" s="38"/>
      <c r="AE15" s="38"/>
      <c r="AY15" s="38"/>
      <c r="AZ15" s="38"/>
      <c r="BA15" s="38"/>
      <c r="BB15" s="38"/>
      <c r="BC15" s="38"/>
      <c r="BD15" s="38"/>
      <c r="BE15" s="38"/>
    </row>
    <row r="16" spans="1:57" x14ac:dyDescent="0.2">
      <c r="A16" s="34" t="s">
        <v>5</v>
      </c>
      <c r="B16" s="34">
        <v>13.295602935366333</v>
      </c>
      <c r="C16" s="34">
        <v>9.2294529164209962</v>
      </c>
      <c r="D16" s="34">
        <v>10.43164452817291</v>
      </c>
      <c r="E16" s="34">
        <v>11.919571011327207</v>
      </c>
      <c r="F16" s="34">
        <v>10.314608383923769</v>
      </c>
      <c r="G16" s="34">
        <v>5.5636253845877945</v>
      </c>
      <c r="H16" s="34">
        <v>10.752147386781871</v>
      </c>
      <c r="I16" s="34">
        <v>6.5341931353323162</v>
      </c>
      <c r="J16" s="34">
        <v>9.2360637066885829</v>
      </c>
      <c r="K16" s="32">
        <v>6.6105849382001907</v>
      </c>
      <c r="L16" s="32">
        <v>9.0257414076477289</v>
      </c>
      <c r="M16" s="32">
        <v>8.8866691282019019</v>
      </c>
      <c r="N16" s="32">
        <v>8.5884472671896219</v>
      </c>
      <c r="O16" s="32">
        <v>11.801065672188997</v>
      </c>
      <c r="P16" s="32">
        <v>12.038321015425026</v>
      </c>
      <c r="Q16" s="32">
        <v>12.589958045631647</v>
      </c>
      <c r="R16" s="32">
        <v>12.991968694142997</v>
      </c>
      <c r="S16" s="32">
        <v>14.20790456328541</v>
      </c>
      <c r="T16" s="32">
        <v>11.504557769745588</v>
      </c>
      <c r="U16" s="32">
        <v>9.5536284111440182</v>
      </c>
      <c r="V16" s="32">
        <v>10.166476771235466</v>
      </c>
      <c r="W16" s="32">
        <v>14.560719842091203</v>
      </c>
      <c r="X16" s="32">
        <v>6.992054290138185</v>
      </c>
      <c r="Y16" s="34">
        <v>9.7485254881903529</v>
      </c>
      <c r="Z16" s="32">
        <f>AVERAGE(B16:Y16)</f>
        <v>10.272647195544172</v>
      </c>
      <c r="AC16" s="32"/>
      <c r="AD16" s="32"/>
      <c r="AE16" s="32"/>
      <c r="AY16" s="32"/>
      <c r="AZ16" s="32"/>
      <c r="BA16" s="32"/>
      <c r="BB16" s="32"/>
      <c r="BC16" s="32"/>
      <c r="BD16" s="32"/>
      <c r="BE16" s="32"/>
    </row>
    <row r="17" spans="1:57" x14ac:dyDescent="0.2">
      <c r="A17" s="34" t="s">
        <v>0</v>
      </c>
      <c r="B17" s="34">
        <v>213.95093630999327</v>
      </c>
      <c r="C17" s="34">
        <v>128.14236644655466</v>
      </c>
      <c r="D17" s="34">
        <v>173.0470391958952</v>
      </c>
      <c r="E17" s="34">
        <v>173.83789070695639</v>
      </c>
      <c r="F17" s="34">
        <v>159.4899418130517</v>
      </c>
      <c r="G17" s="34">
        <v>93.533447749912739</v>
      </c>
      <c r="H17" s="34">
        <v>184.00142917782068</v>
      </c>
      <c r="I17" s="34">
        <v>122.93450148403645</v>
      </c>
      <c r="J17" s="34">
        <v>145.11750806868076</v>
      </c>
      <c r="K17" s="32">
        <v>107.905881986022</v>
      </c>
      <c r="L17" s="32">
        <v>170.85322359204292</v>
      </c>
      <c r="M17" s="32">
        <v>135.53670168668032</v>
      </c>
      <c r="N17" s="32">
        <v>153.0700908601284</v>
      </c>
      <c r="O17" s="32">
        <v>183.16650605201721</v>
      </c>
      <c r="P17" s="32">
        <v>192.96767349541187</v>
      </c>
      <c r="Q17" s="32">
        <v>195.62179899960756</v>
      </c>
      <c r="R17" s="32">
        <v>203.894356995821</v>
      </c>
      <c r="S17" s="32">
        <v>182.78876512497663</v>
      </c>
      <c r="T17" s="32">
        <v>168.076674900949</v>
      </c>
      <c r="U17" s="32">
        <v>157.23001679778099</v>
      </c>
      <c r="V17" s="32">
        <v>170.23621225357056</v>
      </c>
      <c r="W17" s="32">
        <v>222.71640732884407</v>
      </c>
      <c r="X17" s="32">
        <v>110.99828086793423</v>
      </c>
      <c r="Y17" s="34">
        <v>169.02422691881657</v>
      </c>
      <c r="Z17" s="32">
        <f t="shared" ref="Z17:Z23" si="0">AVERAGE(B17:Y17)</f>
        <v>163.25591161722937</v>
      </c>
      <c r="AC17" s="32"/>
      <c r="AD17" s="32"/>
      <c r="AE17" s="32"/>
      <c r="AY17" s="32"/>
      <c r="AZ17" s="32"/>
      <c r="BA17" s="32"/>
      <c r="BB17" s="32"/>
      <c r="BC17" s="32"/>
      <c r="BD17" s="32"/>
      <c r="BE17" s="32"/>
    </row>
    <row r="18" spans="1:57" x14ac:dyDescent="0.2">
      <c r="A18" s="34" t="s">
        <v>4</v>
      </c>
      <c r="B18" s="34">
        <v>55.319913495332003</v>
      </c>
      <c r="C18" s="34">
        <v>32.670965747907758</v>
      </c>
      <c r="D18" s="34">
        <v>44.020291561260819</v>
      </c>
      <c r="E18" s="34">
        <v>57.300224212929606</v>
      </c>
      <c r="F18" s="34">
        <v>33.377834947779775</v>
      </c>
      <c r="G18" s="34">
        <v>27.218500097282231</v>
      </c>
      <c r="H18" s="34">
        <v>44.113087975420058</v>
      </c>
      <c r="I18" s="34">
        <v>28.580820772796869</v>
      </c>
      <c r="J18" s="34">
        <v>34.66719158180058</v>
      </c>
      <c r="K18" s="32">
        <v>25.772197700105608</v>
      </c>
      <c r="L18" s="32">
        <v>38.490209888666868</v>
      </c>
      <c r="M18" s="32">
        <v>37.024809341877699</v>
      </c>
      <c r="N18" s="32">
        <v>36.978043796494603</v>
      </c>
      <c r="O18" s="32">
        <v>45.129441859200597</v>
      </c>
      <c r="P18" s="32">
        <v>43.44172153249383</v>
      </c>
      <c r="Q18" s="32">
        <v>39.899540855549276</v>
      </c>
      <c r="R18" s="32">
        <v>44.072444377467036</v>
      </c>
      <c r="S18" s="32">
        <v>39.171300137415528</v>
      </c>
      <c r="T18" s="32">
        <v>39.444372858852148</v>
      </c>
      <c r="U18" s="32">
        <v>36.475865410640836</v>
      </c>
      <c r="V18" s="32">
        <v>38.276214774698019</v>
      </c>
      <c r="W18" s="32">
        <v>48.873374873772264</v>
      </c>
      <c r="X18" s="32">
        <v>26.574556400999427</v>
      </c>
      <c r="Y18" s="34">
        <v>38.500248538330197</v>
      </c>
      <c r="Z18" s="32">
        <f t="shared" si="0"/>
        <v>38.974715530794732</v>
      </c>
      <c r="AC18" s="32"/>
      <c r="AD18" s="32"/>
      <c r="AE18" s="32"/>
      <c r="AY18" s="32"/>
      <c r="AZ18" s="32"/>
      <c r="BA18" s="32"/>
      <c r="BB18" s="32"/>
      <c r="BC18" s="32"/>
      <c r="BD18" s="32"/>
      <c r="BE18" s="32"/>
    </row>
    <row r="19" spans="1:57" x14ac:dyDescent="0.2">
      <c r="A19" s="34" t="s">
        <v>1</v>
      </c>
      <c r="B19" s="34">
        <v>227.38316435366869</v>
      </c>
      <c r="C19" s="34">
        <v>136.28592920303345</v>
      </c>
      <c r="D19" s="34">
        <v>164.6219053119421</v>
      </c>
      <c r="E19" s="34">
        <v>163.88247156143188</v>
      </c>
      <c r="F19" s="34">
        <v>148.0507580935955</v>
      </c>
      <c r="G19" s="34">
        <v>81.496841005980968</v>
      </c>
      <c r="H19" s="34">
        <v>168.41456275433302</v>
      </c>
      <c r="I19" s="34">
        <v>98.327524095773697</v>
      </c>
      <c r="J19" s="34">
        <v>143.24933705478907</v>
      </c>
      <c r="K19" s="32">
        <v>87.652258194983006</v>
      </c>
      <c r="L19" s="32">
        <v>150.05359435081482</v>
      </c>
      <c r="M19" s="32">
        <v>113.8850098028779</v>
      </c>
      <c r="N19" s="32">
        <v>125.72329200804234</v>
      </c>
      <c r="O19" s="32">
        <v>167.15605518221855</v>
      </c>
      <c r="P19" s="32">
        <v>179.12900312244892</v>
      </c>
      <c r="Q19" s="32">
        <v>173.50245209783316</v>
      </c>
      <c r="R19" s="32">
        <v>175.58555085211992</v>
      </c>
      <c r="S19" s="32">
        <v>170.30043516680598</v>
      </c>
      <c r="T19" s="32">
        <v>156.9117177426815</v>
      </c>
      <c r="U19" s="32">
        <v>151.99032207578421</v>
      </c>
      <c r="V19" s="32">
        <v>148.73387664556503</v>
      </c>
      <c r="W19" s="32">
        <v>195.29860261082649</v>
      </c>
      <c r="X19" s="32">
        <v>97.553811453282833</v>
      </c>
      <c r="Y19" s="34">
        <v>149.26519150286913</v>
      </c>
      <c r="Z19" s="32">
        <f t="shared" si="0"/>
        <v>148.93556942682093</v>
      </c>
      <c r="AC19" s="32"/>
      <c r="AD19" s="32"/>
      <c r="AE19" s="32"/>
      <c r="AY19" s="32"/>
      <c r="AZ19" s="32"/>
      <c r="BA19" s="32"/>
      <c r="BB19" s="32"/>
      <c r="BC19" s="32"/>
      <c r="BD19" s="32"/>
      <c r="BE19" s="32"/>
    </row>
    <row r="20" spans="1:57" x14ac:dyDescent="0.2">
      <c r="A20" s="34" t="s">
        <v>2</v>
      </c>
      <c r="B20" s="34">
        <v>107.61647023260593</v>
      </c>
      <c r="C20" s="34">
        <v>93.306129992008209</v>
      </c>
      <c r="D20" s="34">
        <v>94.08310803771019</v>
      </c>
      <c r="E20" s="34">
        <v>79.868645615875721</v>
      </c>
      <c r="F20" s="34">
        <v>95.998677670955658</v>
      </c>
      <c r="G20" s="34">
        <v>85.062035903334618</v>
      </c>
      <c r="H20" s="34">
        <v>96.046508207917213</v>
      </c>
      <c r="I20" s="34">
        <v>88.24468756467104</v>
      </c>
      <c r="J20" s="34">
        <v>96.359868228435516</v>
      </c>
      <c r="K20" s="32">
        <v>83.106010764837265</v>
      </c>
      <c r="L20" s="32">
        <v>91.615033388137817</v>
      </c>
      <c r="M20" s="32">
        <v>86.857665523886681</v>
      </c>
      <c r="N20" s="32">
        <v>88.822373896837234</v>
      </c>
      <c r="O20" s="32">
        <v>95.423501595854759</v>
      </c>
      <c r="P20" s="32">
        <v>96.554878205060959</v>
      </c>
      <c r="Q20" s="32">
        <v>98.532543882727623</v>
      </c>
      <c r="R20" s="32">
        <v>88.042384654283524</v>
      </c>
      <c r="S20" s="32">
        <v>87.7610814422369</v>
      </c>
      <c r="T20" s="32">
        <v>84.688859611749649</v>
      </c>
      <c r="U20" s="32">
        <v>81.21692618727684</v>
      </c>
      <c r="V20" s="32">
        <v>83.226696684956551</v>
      </c>
      <c r="W20" s="32">
        <v>92.211257308721542</v>
      </c>
      <c r="X20" s="32">
        <v>76.074344228953123</v>
      </c>
      <c r="Y20" s="34">
        <v>92.348968863487244</v>
      </c>
      <c r="Z20" s="32">
        <f t="shared" si="0"/>
        <v>90.127860737188414</v>
      </c>
      <c r="AC20" s="32"/>
      <c r="AD20" s="32"/>
      <c r="AE20" s="32"/>
      <c r="AY20" s="32"/>
      <c r="AZ20" s="32"/>
      <c r="BA20" s="32"/>
      <c r="BB20" s="32"/>
      <c r="BC20" s="32"/>
      <c r="BD20" s="32"/>
      <c r="BE20" s="32"/>
    </row>
    <row r="21" spans="1:57" x14ac:dyDescent="0.2">
      <c r="A21" s="34" t="s">
        <v>3</v>
      </c>
      <c r="B21" s="34">
        <v>2.5437951765488833</v>
      </c>
      <c r="C21" s="34">
        <v>0.7594746130052954</v>
      </c>
      <c r="D21" s="34">
        <v>4.6992832842515782</v>
      </c>
      <c r="E21" s="34">
        <v>21.163027691334719</v>
      </c>
      <c r="F21" s="34">
        <v>3.534900016427855</v>
      </c>
      <c r="G21" s="34">
        <v>2.3655158188194036</v>
      </c>
      <c r="H21" s="34">
        <v>3.0192643057089299</v>
      </c>
      <c r="I21" s="34">
        <v>0.48013509198790416</v>
      </c>
      <c r="J21" s="34">
        <v>2.1363119073212147</v>
      </c>
      <c r="K21" s="32">
        <v>2.3178396559960674</v>
      </c>
      <c r="L21" s="32">
        <v>1.5689313758994103</v>
      </c>
      <c r="M21" s="32">
        <v>1.5125180832910701</v>
      </c>
      <c r="N21" s="32">
        <v>3.4054406737450336</v>
      </c>
      <c r="O21" s="32">
        <v>2.1850126755780366</v>
      </c>
      <c r="P21" s="32">
        <v>2.3958260263170814</v>
      </c>
      <c r="Q21" s="32">
        <v>2.5138888851070078</v>
      </c>
      <c r="R21" s="32">
        <v>0.90989612365655148</v>
      </c>
      <c r="S21" s="32">
        <v>1.4398880610979177</v>
      </c>
      <c r="T21" s="32">
        <v>1.7300047959684548</v>
      </c>
      <c r="U21" s="32">
        <v>2.1640474944496759</v>
      </c>
      <c r="V21" s="32">
        <v>1.4216522863677596</v>
      </c>
      <c r="W21" s="32">
        <v>2.8455788663933959</v>
      </c>
      <c r="X21" s="32">
        <v>0.96160640286325361</v>
      </c>
      <c r="Y21" s="34">
        <v>1.694312681485826</v>
      </c>
      <c r="Z21" s="32">
        <f t="shared" si="0"/>
        <v>2.907006333067597</v>
      </c>
      <c r="AC21" s="32"/>
      <c r="AD21" s="32"/>
      <c r="AE21" s="32"/>
      <c r="AY21" s="32"/>
      <c r="AZ21" s="32"/>
      <c r="BA21" s="32"/>
      <c r="BB21" s="32"/>
      <c r="BC21" s="32"/>
      <c r="BD21" s="32"/>
      <c r="BE21" s="32"/>
    </row>
    <row r="22" spans="1:57" x14ac:dyDescent="0.2">
      <c r="A22" s="34" t="s">
        <v>6</v>
      </c>
      <c r="B22" s="34">
        <v>3.8027867674827576</v>
      </c>
      <c r="C22" s="34">
        <v>2.9223217680118978</v>
      </c>
      <c r="D22" s="34">
        <v>1.6639459859579802</v>
      </c>
      <c r="E22" s="34">
        <v>0.2627382637001574</v>
      </c>
      <c r="F22" s="34">
        <v>0.2627382637001574</v>
      </c>
      <c r="G22" s="34">
        <v>0.23249543912243098</v>
      </c>
      <c r="H22" s="34">
        <v>0.63872141897445545</v>
      </c>
      <c r="I22" s="34">
        <v>0.1545930803695228</v>
      </c>
      <c r="J22" s="34">
        <v>0.2104031537019182</v>
      </c>
      <c r="K22" s="32">
        <v>0.2304754472716013</v>
      </c>
      <c r="L22" s="32">
        <v>0.5864905210910365</v>
      </c>
      <c r="M22" s="32">
        <v>0.41822016623336822</v>
      </c>
      <c r="N22" s="32">
        <v>0.45685977156972513</v>
      </c>
      <c r="O22" s="32">
        <v>0.63481623207917437</v>
      </c>
      <c r="P22" s="32">
        <v>1.1424313905881718</v>
      </c>
      <c r="Q22" s="32">
        <v>0.743048399919644</v>
      </c>
      <c r="R22" s="32">
        <v>0.61404096288606524</v>
      </c>
      <c r="S22" s="32">
        <v>0.67732610128587112</v>
      </c>
      <c r="T22" s="32">
        <v>1.0141062623588368</v>
      </c>
      <c r="U22" s="32">
        <v>1.0833206229144707</v>
      </c>
      <c r="V22" s="32">
        <v>1.1154808901483193</v>
      </c>
      <c r="W22" s="32">
        <v>0.96838289685547352</v>
      </c>
      <c r="X22" s="32">
        <v>0.63628821412567049</v>
      </c>
      <c r="Y22" s="34">
        <v>0.4680172789376229</v>
      </c>
      <c r="Z22" s="32">
        <f t="shared" si="0"/>
        <v>0.87250205413693038</v>
      </c>
      <c r="AC22" s="32"/>
      <c r="AD22" s="32"/>
      <c r="AE22" s="32"/>
      <c r="AY22" s="32"/>
      <c r="AZ22" s="32"/>
      <c r="BA22" s="32"/>
      <c r="BB22" s="32"/>
      <c r="BC22" s="32"/>
      <c r="BD22" s="32"/>
      <c r="BE22" s="32"/>
    </row>
    <row r="23" spans="1:57" x14ac:dyDescent="0.2">
      <c r="A23" s="34" t="s">
        <v>7</v>
      </c>
      <c r="B23" s="34">
        <v>3.5551420273259282</v>
      </c>
      <c r="C23" s="34">
        <v>3.7193015469238162</v>
      </c>
      <c r="D23" s="34">
        <v>3.1627610586583614</v>
      </c>
      <c r="E23" s="34">
        <v>2.988179768435657</v>
      </c>
      <c r="F23" s="34">
        <v>2.988179768435657</v>
      </c>
      <c r="G23" s="34">
        <v>2.8567718481644988</v>
      </c>
      <c r="H23" s="34">
        <v>3.0494315978139639</v>
      </c>
      <c r="I23" s="34">
        <v>3.0422352980822325</v>
      </c>
      <c r="J23" s="34">
        <v>2.8780153375118971</v>
      </c>
      <c r="K23" s="32">
        <v>2.6485673864372075</v>
      </c>
      <c r="L23" s="32">
        <v>3.2993964748457074</v>
      </c>
      <c r="M23" s="32">
        <v>2.5364454134833068</v>
      </c>
      <c r="N23" s="32">
        <v>2.7595653312164359</v>
      </c>
      <c r="O23" s="32">
        <v>1.70012047723867</v>
      </c>
      <c r="P23" s="32">
        <v>1.868894676794298</v>
      </c>
      <c r="Q23" s="32">
        <v>1.8685830284957774</v>
      </c>
      <c r="R23" s="32">
        <v>0.72612942638806999</v>
      </c>
      <c r="S23" s="32">
        <v>0.55920720763970166</v>
      </c>
      <c r="T23" s="32">
        <v>1.1105894125066698</v>
      </c>
      <c r="U23" s="32">
        <v>2.1655061363708228</v>
      </c>
      <c r="V23" s="32">
        <v>0.91017392138019204</v>
      </c>
      <c r="W23" s="32">
        <v>0.49522346118465066</v>
      </c>
      <c r="X23" s="32">
        <v>0.33560059475712478</v>
      </c>
      <c r="Y23" s="34">
        <v>0.34687195949481975</v>
      </c>
      <c r="Z23" s="32">
        <f t="shared" si="0"/>
        <v>2.1487872149827276</v>
      </c>
      <c r="AC23" s="32"/>
      <c r="AD23" s="32"/>
      <c r="AE23" s="32"/>
      <c r="AY23" s="32"/>
      <c r="AZ23" s="32"/>
      <c r="BA23" s="32"/>
      <c r="BB23" s="32"/>
      <c r="BC23" s="32"/>
      <c r="BD23" s="32"/>
      <c r="BE23" s="32"/>
    </row>
    <row r="24" spans="1:57" x14ac:dyDescent="0.2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2"/>
      <c r="L24" s="32"/>
      <c r="M24" s="32"/>
      <c r="N24" s="32"/>
      <c r="O24" s="32"/>
      <c r="P24" s="32"/>
      <c r="Q24" s="32"/>
      <c r="R24" s="32"/>
      <c r="S24" s="32"/>
      <c r="AB24"/>
    </row>
    <row r="25" spans="1:57" x14ac:dyDescent="0.2">
      <c r="A25" s="40" t="s">
        <v>35</v>
      </c>
      <c r="B25" s="39">
        <v>653.43995520472527</v>
      </c>
      <c r="C25" s="32">
        <v>440.69815362989902</v>
      </c>
      <c r="D25" s="32">
        <v>522.50436556339264</v>
      </c>
      <c r="E25" s="32">
        <v>547.8548963367939</v>
      </c>
      <c r="F25" s="32">
        <v>482.02095639705658</v>
      </c>
      <c r="G25" s="32">
        <v>313.18599231541157</v>
      </c>
      <c r="H25" s="32">
        <v>536.81074713915586</v>
      </c>
      <c r="I25" s="32">
        <v>367.51461300253868</v>
      </c>
      <c r="J25" s="32">
        <v>462.39923065900803</v>
      </c>
      <c r="K25" s="32">
        <v>331.27597397565842</v>
      </c>
      <c r="L25" s="32">
        <v>492.71862855553627</v>
      </c>
      <c r="M25" s="32">
        <v>408.0851146876812</v>
      </c>
      <c r="N25" s="32">
        <v>441.22592869400978</v>
      </c>
      <c r="O25" s="32">
        <v>531.14376278966665</v>
      </c>
      <c r="P25" s="32">
        <v>570.01861315965652</v>
      </c>
      <c r="Q25" s="32">
        <v>552.82884973287582</v>
      </c>
      <c r="R25" s="32">
        <v>562.69685944914818</v>
      </c>
      <c r="S25" s="32">
        <v>526.44915495812893</v>
      </c>
      <c r="T25" s="32">
        <v>486.5792318880558</v>
      </c>
      <c r="U25" s="32">
        <v>479.10087987780571</v>
      </c>
      <c r="V25" s="32">
        <v>472.21891155838966</v>
      </c>
      <c r="W25" s="32">
        <v>615.40932988375425</v>
      </c>
      <c r="X25" s="31">
        <v>338.82747845351696</v>
      </c>
      <c r="Y25" s="34">
        <v>485.63838080037385</v>
      </c>
      <c r="Z25" s="32">
        <f>AVERAGE(B25:Y25)</f>
        <v>484.1935836963433</v>
      </c>
      <c r="AC25" s="32"/>
      <c r="AD25" s="32"/>
      <c r="AE25" s="32"/>
      <c r="AY25" s="32"/>
      <c r="AZ25" s="32"/>
      <c r="BA25" s="32"/>
      <c r="BB25" s="32"/>
      <c r="BC25" s="32"/>
      <c r="BD25" s="32"/>
      <c r="BE25" s="32"/>
    </row>
    <row r="26" spans="1:57" x14ac:dyDescent="0.2">
      <c r="A26" s="32"/>
      <c r="B26" s="32"/>
      <c r="C26" s="32"/>
      <c r="D26" s="32"/>
      <c r="E26" s="32"/>
      <c r="F26" s="32"/>
      <c r="G26" s="32"/>
      <c r="H26" s="32"/>
      <c r="I26" s="32"/>
      <c r="T26"/>
      <c r="U26"/>
      <c r="V26"/>
      <c r="W26"/>
      <c r="X26"/>
      <c r="Y26"/>
      <c r="Z26"/>
      <c r="AA26"/>
      <c r="AB26"/>
    </row>
    <row r="27" spans="1:57" x14ac:dyDescent="0.2">
      <c r="A27" s="32"/>
      <c r="B27" s="32"/>
      <c r="C27" s="32"/>
      <c r="D27" s="32"/>
      <c r="E27" s="32"/>
      <c r="F27" s="32"/>
      <c r="G27" s="32"/>
      <c r="H27" s="32"/>
      <c r="I27" s="32"/>
      <c r="T27"/>
      <c r="U27"/>
      <c r="V27"/>
      <c r="W27"/>
      <c r="X27"/>
      <c r="Y27"/>
      <c r="Z27"/>
      <c r="AA27"/>
      <c r="AB27"/>
    </row>
    <row r="28" spans="1:57" x14ac:dyDescent="0.2">
      <c r="A28" s="32"/>
      <c r="B28" s="32"/>
      <c r="C28" s="32"/>
      <c r="D28" s="32"/>
      <c r="E28" s="32"/>
      <c r="F28" s="32"/>
      <c r="G28" s="32"/>
      <c r="H28" s="32"/>
      <c r="I28" s="32"/>
      <c r="T28"/>
      <c r="U28"/>
      <c r="V28"/>
      <c r="W28"/>
      <c r="X28"/>
      <c r="Y28"/>
      <c r="Z28"/>
      <c r="AA28"/>
      <c r="AB28"/>
    </row>
    <row r="29" spans="1:57" x14ac:dyDescent="0.2">
      <c r="A29" s="32"/>
      <c r="B29" s="1">
        <f t="shared" ref="B29:X29" si="1">SUM(B16:B23)</f>
        <v>627.4678112983238</v>
      </c>
      <c r="C29" s="1">
        <f t="shared" si="1"/>
        <v>407.03594223386608</v>
      </c>
      <c r="D29" s="1">
        <f t="shared" si="1"/>
        <v>495.72997896384913</v>
      </c>
      <c r="E29" s="1">
        <f t="shared" si="1"/>
        <v>511.22274883199134</v>
      </c>
      <c r="F29" s="1">
        <f t="shared" si="1"/>
        <v>454.01763895787008</v>
      </c>
      <c r="G29" s="1">
        <f t="shared" si="1"/>
        <v>298.32923324720468</v>
      </c>
      <c r="H29" s="1">
        <f t="shared" si="1"/>
        <v>510.03515282477019</v>
      </c>
      <c r="I29" s="1">
        <f t="shared" si="1"/>
        <v>348.29869052305003</v>
      </c>
      <c r="J29" s="1">
        <f t="shared" si="1"/>
        <v>433.85469903892954</v>
      </c>
      <c r="K29" s="1">
        <f t="shared" si="1"/>
        <v>316.24381607385294</v>
      </c>
      <c r="L29" s="1">
        <f t="shared" si="1"/>
        <v>465.49262099914631</v>
      </c>
      <c r="M29" s="1">
        <f t="shared" si="1"/>
        <v>386.65803914653225</v>
      </c>
      <c r="N29" s="1">
        <f t="shared" si="1"/>
        <v>419.80411360522339</v>
      </c>
      <c r="O29" s="1">
        <f t="shared" si="1"/>
        <v>507.196519746376</v>
      </c>
      <c r="P29" s="1">
        <f t="shared" si="1"/>
        <v>529.53874946454016</v>
      </c>
      <c r="Q29" s="1">
        <f t="shared" si="1"/>
        <v>525.27181419487169</v>
      </c>
      <c r="R29" s="1">
        <f t="shared" si="1"/>
        <v>526.83677208676522</v>
      </c>
      <c r="S29" s="1">
        <f t="shared" si="1"/>
        <v>496.90590780474395</v>
      </c>
      <c r="T29" s="1">
        <f t="shared" si="1"/>
        <v>464.48088335481185</v>
      </c>
      <c r="U29" s="1">
        <f t="shared" si="1"/>
        <v>441.87963313636186</v>
      </c>
      <c r="V29" s="1">
        <f t="shared" si="1"/>
        <v>454.0867842279219</v>
      </c>
      <c r="W29" s="1">
        <f t="shared" si="1"/>
        <v>577.96954718868915</v>
      </c>
      <c r="X29" s="1">
        <f t="shared" si="1"/>
        <v>320.12654245305384</v>
      </c>
      <c r="Y29" s="1">
        <f t="shared" ref="Y29" si="2">SUM(Y16:Y23)</f>
        <v>461.39636323161176</v>
      </c>
      <c r="Z29"/>
      <c r="AA29"/>
      <c r="AB29"/>
    </row>
    <row r="30" spans="1:57" x14ac:dyDescent="0.2">
      <c r="A30" s="32"/>
      <c r="B30" s="1">
        <f t="shared" ref="B30:X30" si="3">B25-B29</f>
        <v>25.97214390640147</v>
      </c>
      <c r="C30" s="1">
        <f t="shared" si="3"/>
        <v>33.662211396032944</v>
      </c>
      <c r="D30" s="1">
        <f t="shared" si="3"/>
        <v>26.774386599543504</v>
      </c>
      <c r="E30" s="1">
        <f t="shared" si="3"/>
        <v>36.63214750480256</v>
      </c>
      <c r="F30" s="1">
        <f t="shared" si="3"/>
        <v>28.003317439186503</v>
      </c>
      <c r="G30" s="1">
        <f t="shared" si="3"/>
        <v>14.856759068206884</v>
      </c>
      <c r="H30" s="1">
        <f t="shared" si="3"/>
        <v>26.775594314385671</v>
      </c>
      <c r="I30" s="1">
        <f t="shared" si="3"/>
        <v>19.215922479488654</v>
      </c>
      <c r="J30" s="1">
        <f t="shared" si="3"/>
        <v>28.544531620078487</v>
      </c>
      <c r="K30" s="1">
        <f t="shared" si="3"/>
        <v>15.032157901805476</v>
      </c>
      <c r="L30" s="1">
        <f t="shared" si="3"/>
        <v>27.226007556389959</v>
      </c>
      <c r="M30" s="1">
        <f t="shared" si="3"/>
        <v>21.427075541148952</v>
      </c>
      <c r="N30" s="1">
        <f t="shared" si="3"/>
        <v>21.421815088786389</v>
      </c>
      <c r="O30" s="1">
        <f t="shared" si="3"/>
        <v>23.947243043290655</v>
      </c>
      <c r="P30" s="1">
        <f t="shared" si="3"/>
        <v>40.479863695116364</v>
      </c>
      <c r="Q30" s="1">
        <f t="shared" si="3"/>
        <v>27.557035538004129</v>
      </c>
      <c r="R30" s="1">
        <f t="shared" si="3"/>
        <v>35.860087362382956</v>
      </c>
      <c r="S30" s="1">
        <f t="shared" si="3"/>
        <v>29.543247153384982</v>
      </c>
      <c r="T30" s="1">
        <f t="shared" si="3"/>
        <v>22.09834853324395</v>
      </c>
      <c r="U30" s="1">
        <f t="shared" si="3"/>
        <v>37.221246741443849</v>
      </c>
      <c r="V30" s="1">
        <f t="shared" si="3"/>
        <v>18.132127330467767</v>
      </c>
      <c r="W30" s="1">
        <f t="shared" si="3"/>
        <v>37.439782695065105</v>
      </c>
      <c r="X30" s="1">
        <f t="shared" si="3"/>
        <v>18.700936000463116</v>
      </c>
      <c r="Y30" s="1">
        <f t="shared" ref="Y30" si="4">Y25-Y29</f>
        <v>24.242017568762094</v>
      </c>
      <c r="Z30"/>
      <c r="AA30"/>
      <c r="AB30"/>
    </row>
    <row r="31" spans="1:57" x14ac:dyDescent="0.2">
      <c r="A31" s="32"/>
      <c r="B31" s="1">
        <f t="shared" ref="B31:X31" si="5">SUM(B29:B30)</f>
        <v>653.43995520472527</v>
      </c>
      <c r="C31" s="1">
        <f t="shared" si="5"/>
        <v>440.69815362989902</v>
      </c>
      <c r="D31" s="1">
        <f t="shared" si="5"/>
        <v>522.50436556339264</v>
      </c>
      <c r="E31" s="1">
        <f t="shared" si="5"/>
        <v>547.8548963367939</v>
      </c>
      <c r="F31" s="1">
        <f t="shared" si="5"/>
        <v>482.02095639705658</v>
      </c>
      <c r="G31" s="1">
        <f t="shared" si="5"/>
        <v>313.18599231541157</v>
      </c>
      <c r="H31" s="1">
        <f t="shared" si="5"/>
        <v>536.81074713915586</v>
      </c>
      <c r="I31" s="1">
        <f t="shared" si="5"/>
        <v>367.51461300253868</v>
      </c>
      <c r="J31" s="1">
        <f t="shared" si="5"/>
        <v>462.39923065900803</v>
      </c>
      <c r="K31" s="1">
        <f t="shared" si="5"/>
        <v>331.27597397565842</v>
      </c>
      <c r="L31" s="1">
        <f t="shared" si="5"/>
        <v>492.71862855553627</v>
      </c>
      <c r="M31" s="1">
        <f t="shared" si="5"/>
        <v>408.0851146876812</v>
      </c>
      <c r="N31" s="1">
        <f t="shared" si="5"/>
        <v>441.22592869400978</v>
      </c>
      <c r="O31" s="1">
        <f t="shared" si="5"/>
        <v>531.14376278966665</v>
      </c>
      <c r="P31" s="1">
        <f t="shared" si="5"/>
        <v>570.01861315965652</v>
      </c>
      <c r="Q31" s="1">
        <f t="shared" si="5"/>
        <v>552.82884973287582</v>
      </c>
      <c r="R31" s="1">
        <f t="shared" si="5"/>
        <v>562.69685944914818</v>
      </c>
      <c r="S31" s="1">
        <f t="shared" si="5"/>
        <v>526.44915495812893</v>
      </c>
      <c r="T31" s="1">
        <f t="shared" si="5"/>
        <v>486.5792318880558</v>
      </c>
      <c r="U31" s="1">
        <f t="shared" si="5"/>
        <v>479.10087987780571</v>
      </c>
      <c r="V31" s="1">
        <f t="shared" si="5"/>
        <v>472.21891155838966</v>
      </c>
      <c r="W31" s="1">
        <f t="shared" si="5"/>
        <v>615.40932988375425</v>
      </c>
      <c r="X31" s="1">
        <f t="shared" si="5"/>
        <v>338.82747845351696</v>
      </c>
      <c r="Y31" s="1">
        <f t="shared" ref="Y31" si="6">SUM(Y29:Y30)</f>
        <v>485.63838080037385</v>
      </c>
      <c r="Z31"/>
      <c r="AA31"/>
      <c r="AB31"/>
    </row>
    <row r="34" spans="5:11" ht="13.5" thickBot="1" x14ac:dyDescent="0.25"/>
    <row r="35" spans="5:11" ht="13.5" thickBot="1" x14ac:dyDescent="0.25">
      <c r="E35" s="21"/>
      <c r="F35" s="22" t="s">
        <v>25</v>
      </c>
    </row>
    <row r="36" spans="5:11" ht="13.5" thickBot="1" x14ac:dyDescent="0.25">
      <c r="E36" s="23"/>
      <c r="F36" s="24" t="s">
        <v>20</v>
      </c>
      <c r="H36" s="9" t="s">
        <v>26</v>
      </c>
      <c r="I36" s="10"/>
      <c r="J36" s="11" t="s">
        <v>20</v>
      </c>
    </row>
    <row r="37" spans="5:11" ht="14.25" thickTop="1" thickBot="1" x14ac:dyDescent="0.25">
      <c r="E37" s="25" t="s">
        <v>21</v>
      </c>
      <c r="F37" s="26" t="s">
        <v>37</v>
      </c>
      <c r="H37" s="12" t="s">
        <v>27</v>
      </c>
      <c r="I37" s="13" t="s">
        <v>29</v>
      </c>
      <c r="J37" s="28">
        <f t="shared" ref="J37:J45" si="7">VLOOKUP(I37,$E$38:$F$46,2,FALSE)</f>
        <v>10.272647195544172</v>
      </c>
    </row>
    <row r="38" spans="5:11" ht="13.5" thickTop="1" x14ac:dyDescent="0.2">
      <c r="E38" s="17" t="s">
        <v>29</v>
      </c>
      <c r="F38" s="18">
        <f>AVERAGE(B16:Y16)</f>
        <v>10.272647195544172</v>
      </c>
      <c r="H38" s="12"/>
      <c r="I38" s="13" t="s">
        <v>30</v>
      </c>
      <c r="J38" s="28">
        <f t="shared" si="7"/>
        <v>163.25591161722937</v>
      </c>
      <c r="K38" s="32"/>
    </row>
    <row r="39" spans="5:11" x14ac:dyDescent="0.2">
      <c r="E39" s="17" t="s">
        <v>30</v>
      </c>
      <c r="F39" s="18">
        <f>AVERAGE(B17:Y17)</f>
        <v>163.25591161722937</v>
      </c>
      <c r="H39" s="12"/>
      <c r="I39" s="13" t="s">
        <v>31</v>
      </c>
      <c r="J39" s="28">
        <f t="shared" si="7"/>
        <v>38.974715530794732</v>
      </c>
      <c r="K39" s="32"/>
    </row>
    <row r="40" spans="5:11" x14ac:dyDescent="0.2">
      <c r="E40" s="17" t="s">
        <v>31</v>
      </c>
      <c r="F40" s="18">
        <f>AVERAGE(B18:Y18)</f>
        <v>38.974715530794732</v>
      </c>
      <c r="H40" s="12"/>
      <c r="I40" s="13" t="s">
        <v>32</v>
      </c>
      <c r="J40" s="28">
        <f t="shared" si="7"/>
        <v>148.93556942682093</v>
      </c>
      <c r="K40" s="32"/>
    </row>
    <row r="41" spans="5:11" x14ac:dyDescent="0.2">
      <c r="E41" s="17" t="s">
        <v>32</v>
      </c>
      <c r="F41" s="18">
        <f>AVERAGE(B19:Y19)</f>
        <v>148.93556942682093</v>
      </c>
      <c r="H41" s="12" t="s">
        <v>28</v>
      </c>
      <c r="I41" s="13" t="s">
        <v>23</v>
      </c>
      <c r="J41" s="30">
        <f t="shared" si="7"/>
        <v>0.87250205413693038</v>
      </c>
      <c r="K41" s="32"/>
    </row>
    <row r="42" spans="5:11" x14ac:dyDescent="0.2">
      <c r="E42" s="17" t="s">
        <v>19</v>
      </c>
      <c r="F42" s="18">
        <f>AVERAGE(B20:Y20)</f>
        <v>90.127860737188414</v>
      </c>
      <c r="H42" s="12"/>
      <c r="I42" s="13" t="s">
        <v>24</v>
      </c>
      <c r="J42" s="14">
        <f t="shared" si="7"/>
        <v>2.1487872149827276</v>
      </c>
      <c r="K42" s="32"/>
    </row>
    <row r="43" spans="5:11" x14ac:dyDescent="0.2">
      <c r="E43" s="17" t="s">
        <v>22</v>
      </c>
      <c r="F43" s="18">
        <f>AVERAGE(B21:Y21)</f>
        <v>2.907006333067597</v>
      </c>
      <c r="H43" s="12" t="s">
        <v>33</v>
      </c>
      <c r="I43" s="13" t="s">
        <v>19</v>
      </c>
      <c r="J43" s="28">
        <f t="shared" si="7"/>
        <v>90.127860737188414</v>
      </c>
      <c r="K43" s="32"/>
    </row>
    <row r="44" spans="5:11" x14ac:dyDescent="0.2">
      <c r="E44" s="17" t="s">
        <v>23</v>
      </c>
      <c r="F44" s="18">
        <f>AVERAGE(B22:Y22)</f>
        <v>0.87250205413693038</v>
      </c>
      <c r="H44" s="12"/>
      <c r="I44" s="13" t="s">
        <v>22</v>
      </c>
      <c r="J44" s="14">
        <f t="shared" si="7"/>
        <v>2.907006333067597</v>
      </c>
      <c r="K44" s="32"/>
    </row>
    <row r="45" spans="5:11" ht="13.5" thickBot="1" x14ac:dyDescent="0.25">
      <c r="E45" s="17" t="s">
        <v>24</v>
      </c>
      <c r="F45" s="18">
        <f>AVERAGE(B23:Y23)</f>
        <v>2.1487872149827276</v>
      </c>
      <c r="H45" s="15"/>
      <c r="I45" s="16" t="s">
        <v>9</v>
      </c>
      <c r="J45" s="29">
        <f t="shared" si="7"/>
        <v>26.698583586578433</v>
      </c>
      <c r="K45" s="32"/>
    </row>
    <row r="46" spans="5:11" ht="13.5" thickBot="1" x14ac:dyDescent="0.25">
      <c r="E46" s="19" t="s">
        <v>9</v>
      </c>
      <c r="F46" s="20">
        <f>AVERAGE(B30:Y30)</f>
        <v>26.698583586578433</v>
      </c>
      <c r="K46" s="32"/>
    </row>
    <row r="47" spans="5:11" x14ac:dyDescent="0.2">
      <c r="K47" s="32"/>
    </row>
  </sheetData>
  <phoneticPr fontId="2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Jan-Dec</vt:lpstr>
    </vt:vector>
  </TitlesOfParts>
  <Company>EcoLogic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Kerry Thurston</dc:creator>
  <cp:lastModifiedBy>SueOD</cp:lastModifiedBy>
  <dcterms:created xsi:type="dcterms:W3CDTF">2010-05-24T20:08:29Z</dcterms:created>
  <dcterms:modified xsi:type="dcterms:W3CDTF">2014-05-29T15:36:27Z</dcterms:modified>
</cp:coreProperties>
</file>